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P0019610\Documents\Moje dokumenty RG\Programy studiów\Program studiów 2019-20\Programy po ocenie Komisji Senackie 17-04-2019\EiT II\"/>
    </mc:Choice>
  </mc:AlternateContent>
  <bookViews>
    <workbookView xWindow="0" yWindow="0" windowWidth="28800" windowHeight="10935"/>
  </bookViews>
  <sheets>
    <sheet name="Arkusz1" sheetId="1" r:id="rId1"/>
  </sheets>
  <definedNames>
    <definedName name="_xlnm.Print_Area" localSheetId="0">Arkusz1!$A$1:$AD$33</definedName>
    <definedName name="_xlnm.Print_Titles" localSheetId="0">Arkusz1!$1:$7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9" i="1"/>
  <c r="F26" i="1" l="1"/>
  <c r="G26" i="1"/>
  <c r="H26" i="1"/>
  <c r="I26" i="1"/>
  <c r="J26" i="1"/>
  <c r="F27" i="1"/>
  <c r="G27" i="1"/>
  <c r="H27" i="1"/>
  <c r="I27" i="1"/>
  <c r="J27" i="1"/>
  <c r="F28" i="1"/>
  <c r="G28" i="1"/>
  <c r="H28" i="1"/>
  <c r="I28" i="1"/>
  <c r="J28" i="1"/>
  <c r="F29" i="1"/>
  <c r="G29" i="1"/>
  <c r="H29" i="1"/>
  <c r="I29" i="1"/>
  <c r="J29" i="1"/>
  <c r="F30" i="1"/>
  <c r="G30" i="1"/>
  <c r="H30" i="1"/>
  <c r="I30" i="1"/>
  <c r="J30" i="1"/>
  <c r="G25" i="1"/>
  <c r="H25" i="1"/>
  <c r="I25" i="1"/>
  <c r="J25" i="1"/>
  <c r="F25" i="1"/>
  <c r="AD31" i="1"/>
  <c r="AC31" i="1"/>
  <c r="AB31" i="1"/>
  <c r="AA31" i="1"/>
  <c r="Z31" i="1"/>
  <c r="G14" i="1"/>
  <c r="H14" i="1"/>
  <c r="I14" i="1"/>
  <c r="J14" i="1"/>
  <c r="F14" i="1"/>
  <c r="Z32" i="1" l="1"/>
  <c r="L31" i="1" l="1"/>
  <c r="K31" i="1"/>
  <c r="C31" i="1"/>
  <c r="D31" i="1" l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F21" i="1"/>
  <c r="G21" i="1"/>
  <c r="H21" i="1"/>
  <c r="I21" i="1"/>
  <c r="J21" i="1"/>
  <c r="F22" i="1"/>
  <c r="G22" i="1"/>
  <c r="H22" i="1"/>
  <c r="I22" i="1"/>
  <c r="J22" i="1"/>
  <c r="F23" i="1"/>
  <c r="G23" i="1"/>
  <c r="H23" i="1"/>
  <c r="I23" i="1"/>
  <c r="J23" i="1"/>
  <c r="F24" i="1"/>
  <c r="G24" i="1"/>
  <c r="H24" i="1"/>
  <c r="I24" i="1"/>
  <c r="J24" i="1"/>
  <c r="G20" i="1"/>
  <c r="H20" i="1"/>
  <c r="I20" i="1"/>
  <c r="J20" i="1"/>
  <c r="F20" i="1"/>
  <c r="F16" i="1"/>
  <c r="G16" i="1"/>
  <c r="H16" i="1"/>
  <c r="I16" i="1"/>
  <c r="J16" i="1"/>
  <c r="F17" i="1"/>
  <c r="G17" i="1"/>
  <c r="H17" i="1"/>
  <c r="I17" i="1"/>
  <c r="J17" i="1"/>
  <c r="F18" i="1"/>
  <c r="G18" i="1"/>
  <c r="H18" i="1"/>
  <c r="I18" i="1"/>
  <c r="J18" i="1"/>
  <c r="F19" i="1"/>
  <c r="G19" i="1"/>
  <c r="H19" i="1"/>
  <c r="I19" i="1"/>
  <c r="J19" i="1"/>
  <c r="G15" i="1"/>
  <c r="H15" i="1"/>
  <c r="I15" i="1"/>
  <c r="J15" i="1"/>
  <c r="F15" i="1"/>
  <c r="G8" i="1"/>
  <c r="H8" i="1"/>
  <c r="I8" i="1"/>
  <c r="J8" i="1"/>
  <c r="G9" i="1"/>
  <c r="H9" i="1"/>
  <c r="I9" i="1"/>
  <c r="J9" i="1"/>
  <c r="G10" i="1"/>
  <c r="H10" i="1"/>
  <c r="I10" i="1"/>
  <c r="J10" i="1"/>
  <c r="G11" i="1"/>
  <c r="H11" i="1"/>
  <c r="I11" i="1"/>
  <c r="J11" i="1"/>
  <c r="G12" i="1"/>
  <c r="H12" i="1"/>
  <c r="I12" i="1"/>
  <c r="J12" i="1"/>
  <c r="G13" i="1"/>
  <c r="H13" i="1"/>
  <c r="I13" i="1"/>
  <c r="J13" i="1"/>
  <c r="F9" i="1"/>
  <c r="F10" i="1"/>
  <c r="F11" i="1"/>
  <c r="F12" i="1"/>
  <c r="F13" i="1"/>
  <c r="F8" i="1"/>
  <c r="J31" i="1" l="1"/>
  <c r="F31" i="1"/>
  <c r="H31" i="1"/>
  <c r="G31" i="1"/>
  <c r="P32" i="1"/>
  <c r="K32" i="1"/>
  <c r="I31" i="1"/>
  <c r="U32" i="1"/>
  <c r="E8" i="1"/>
</calcChain>
</file>

<file path=xl/sharedStrings.xml><?xml version="1.0" encoding="utf-8"?>
<sst xmlns="http://schemas.openxmlformats.org/spreadsheetml/2006/main" count="65" uniqueCount="43">
  <si>
    <t>Kierunek: Elektronika i Telekomunikacja</t>
  </si>
  <si>
    <t>Lp</t>
  </si>
  <si>
    <t>Nazwa przedmiotu</t>
  </si>
  <si>
    <t>ECTS</t>
  </si>
  <si>
    <t>Egz.</t>
  </si>
  <si>
    <t>Ogólna liczba godzin</t>
  </si>
  <si>
    <t>Semestr 1</t>
  </si>
  <si>
    <t>Semestr 2</t>
  </si>
  <si>
    <t>Semestr 3</t>
  </si>
  <si>
    <t>Semestr 4</t>
  </si>
  <si>
    <t>Razem</t>
  </si>
  <si>
    <t>W</t>
  </si>
  <si>
    <t>C</t>
  </si>
  <si>
    <t>L</t>
  </si>
  <si>
    <t>P</t>
  </si>
  <si>
    <t>SM</t>
  </si>
  <si>
    <t>Seminarium dyplomowe</t>
  </si>
  <si>
    <t>Oddanie pracy dyplomowej</t>
  </si>
  <si>
    <t>RAZEM:</t>
  </si>
  <si>
    <t>Razem egzaminów w semestrze:</t>
  </si>
  <si>
    <t>BHP</t>
  </si>
  <si>
    <t>Razem godzin/semestr:</t>
  </si>
  <si>
    <r>
      <t xml:space="preserve">PLAN STUDIÓW: 2019/2020 ETN 208; Studia </t>
    </r>
    <r>
      <rPr>
        <b/>
        <sz val="11"/>
        <color theme="1"/>
        <rFont val="Calibri"/>
        <family val="2"/>
        <charset val="238"/>
        <scheme val="minor"/>
      </rPr>
      <t>niestacjonarne drugiego stopnia</t>
    </r>
  </si>
  <si>
    <t>Matematyka</t>
  </si>
  <si>
    <t>Metody numeryczne</t>
  </si>
  <si>
    <t>Probabilistyka i statystyka w telekomunikacji</t>
  </si>
  <si>
    <t xml:space="preserve">Fotonika </t>
  </si>
  <si>
    <t>Programowalne ukł. cyfrowe</t>
  </si>
  <si>
    <t>Teoria informacji</t>
  </si>
  <si>
    <t>Projektowanie sieci telekomunikacyjnych</t>
  </si>
  <si>
    <t>Metody optymalizacji</t>
  </si>
  <si>
    <t>Zarządzanie sieciami i usługami telekom.</t>
  </si>
  <si>
    <t>Teoria kodowania</t>
  </si>
  <si>
    <t>Technika światłowodowa</t>
  </si>
  <si>
    <r>
      <rPr>
        <b/>
        <sz val="8"/>
        <rFont val="Calibri"/>
        <family val="2"/>
        <charset val="238"/>
      </rPr>
      <t>Przedmiot obieralny I</t>
    </r>
    <r>
      <rPr>
        <sz val="8"/>
        <rFont val="Calibri"/>
        <family val="2"/>
        <charset val="238"/>
      </rPr>
      <t xml:space="preserve">
1.Bazy danych 
2.Sieciowe systemy operacyjne </t>
    </r>
  </si>
  <si>
    <r>
      <rPr>
        <b/>
        <sz val="8"/>
        <rFont val="Calibri"/>
        <family val="2"/>
        <charset val="238"/>
      </rPr>
      <t>Przedmiot obieralny II</t>
    </r>
    <r>
      <rPr>
        <sz val="8"/>
        <rFont val="Calibri"/>
        <family val="2"/>
        <charset val="238"/>
      </rPr>
      <t xml:space="preserve">
1.Techniki i systemy multimedialne 
2.Telewizja cyfrowa </t>
    </r>
  </si>
  <si>
    <r>
      <rPr>
        <b/>
        <sz val="8"/>
        <rFont val="Calibri"/>
        <family val="2"/>
        <charset val="238"/>
      </rPr>
      <t>Przedmiot obieralny III</t>
    </r>
    <r>
      <rPr>
        <sz val="8"/>
        <rFont val="Calibri"/>
        <family val="2"/>
        <charset val="238"/>
      </rPr>
      <t xml:space="preserve">
1.Sieci bezprzewodowe WLAN 
2.Bezprzewodowy dostęp do internetu </t>
    </r>
  </si>
  <si>
    <r>
      <rPr>
        <b/>
        <sz val="8"/>
        <rFont val="Calibri"/>
        <family val="2"/>
        <charset val="238"/>
      </rPr>
      <t>Przedmiot obieralny IV</t>
    </r>
    <r>
      <rPr>
        <sz val="8"/>
        <rFont val="Calibri"/>
        <family val="2"/>
        <charset val="238"/>
      </rPr>
      <t xml:space="preserve">
1..Systemy wbudowane 
2.Mikroprocesorowe systemy akwizycji danych </t>
    </r>
  </si>
  <si>
    <r>
      <rPr>
        <b/>
        <sz val="8"/>
        <rFont val="Calibri"/>
        <family val="2"/>
        <charset val="238"/>
      </rPr>
      <t>PO w/z nauk humanistyczno - społecznych</t>
    </r>
    <r>
      <rPr>
        <sz val="8"/>
        <rFont val="Calibri"/>
        <family val="2"/>
        <charset val="238"/>
      </rPr>
      <t xml:space="preserve">
1.Ekonomika przedsiębiorstw
2.Komunikacja interpersonalna </t>
    </r>
  </si>
  <si>
    <r>
      <rPr>
        <b/>
        <sz val="8"/>
        <rFont val="Calibri"/>
        <family val="2"/>
        <charset val="238"/>
      </rPr>
      <t xml:space="preserve">Po w/z nauk ekonomicznych </t>
    </r>
    <r>
      <rPr>
        <sz val="8"/>
        <rFont val="Calibri"/>
        <family val="2"/>
        <charset val="238"/>
      </rPr>
      <t xml:space="preserve">
1.Koncepcje i narzędzia zarządzania nowoczesnym przedsiębiorstwem
2.Negocjacje w biznesie</t>
    </r>
  </si>
  <si>
    <t>Rodzaj studiów: Studia drugiego stopnia</t>
  </si>
  <si>
    <t>Data zatwierdzenia: RW 26-03-2019</t>
  </si>
  <si>
    <t>Język obcy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</si>
</sst>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Times New Roman CE"/>
      <charset val="238"/>
    </font>
    <font>
      <sz val="8"/>
      <name val="Times New Roman CE"/>
      <charset val="238"/>
    </font>
    <font>
      <sz val="8"/>
      <name val="Times New Roman"/>
      <family val="1"/>
      <charset val="238"/>
    </font>
    <font>
      <sz val="8"/>
      <name val="Calibri"/>
      <family val="2"/>
      <charset val="238"/>
    </font>
    <font>
      <b/>
      <sz val="8"/>
      <name val="Calibri"/>
      <family val="2"/>
      <charset val="238"/>
    </font>
    <font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45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Border="1" applyAlignment="1">
      <alignment horizontal="left"/>
    </xf>
    <xf numFmtId="0" fontId="0" fillId="0" borderId="1" xfId="0" applyFill="1" applyBorder="1" applyAlignment="1"/>
    <xf numFmtId="0" fontId="3" fillId="0" borderId="1" xfId="0" applyFont="1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0" xfId="0" applyFill="1" applyAlignment="1"/>
    <xf numFmtId="0" fontId="3" fillId="0" borderId="4" xfId="0" applyFont="1" applyFill="1" applyBorder="1" applyAlignment="1"/>
    <xf numFmtId="0" fontId="3" fillId="0" borderId="6" xfId="0" applyFont="1" applyFill="1" applyBorder="1" applyAlignment="1"/>
    <xf numFmtId="0" fontId="1" fillId="0" borderId="1" xfId="0" applyFont="1" applyFill="1" applyBorder="1" applyAlignment="1"/>
    <xf numFmtId="0" fontId="0" fillId="0" borderId="8" xfId="0" applyBorder="1"/>
    <xf numFmtId="0" fontId="0" fillId="0" borderId="2" xfId="0" applyBorder="1"/>
    <xf numFmtId="0" fontId="0" fillId="0" borderId="9" xfId="0" applyBorder="1"/>
    <xf numFmtId="0" fontId="0" fillId="0" borderId="10" xfId="0" applyFill="1" applyBorder="1" applyAlignment="1"/>
    <xf numFmtId="0" fontId="0" fillId="0" borderId="11" xfId="0" applyFill="1" applyBorder="1" applyAlignment="1"/>
    <xf numFmtId="0" fontId="0" fillId="0" borderId="12" xfId="0" applyFill="1" applyBorder="1" applyAlignment="1"/>
    <xf numFmtId="0" fontId="6" fillId="0" borderId="4" xfId="0" applyFont="1" applyFill="1" applyBorder="1" applyAlignment="1" applyProtection="1">
      <alignment horizontal="center"/>
      <protection locked="0"/>
    </xf>
    <xf numFmtId="0" fontId="6" fillId="0" borderId="1" xfId="0" applyFont="1" applyFill="1" applyBorder="1" applyAlignment="1" applyProtection="1">
      <alignment horizontal="center"/>
      <protection locked="0"/>
    </xf>
    <xf numFmtId="0" fontId="6" fillId="0" borderId="13" xfId="0" applyFont="1" applyFill="1" applyBorder="1" applyAlignment="1" applyProtection="1">
      <alignment horizontal="center"/>
      <protection locked="0"/>
    </xf>
    <xf numFmtId="0" fontId="6" fillId="0" borderId="14" xfId="0" applyFont="1" applyFill="1" applyBorder="1" applyAlignment="1" applyProtection="1">
      <alignment horizontal="center"/>
      <protection locked="0"/>
    </xf>
    <xf numFmtId="0" fontId="6" fillId="0" borderId="15" xfId="0" applyFont="1" applyFill="1" applyBorder="1" applyAlignment="1" applyProtection="1">
      <alignment horizontal="center"/>
      <protection locked="0"/>
    </xf>
    <xf numFmtId="0" fontId="6" fillId="0" borderId="16" xfId="0" applyFont="1" applyFill="1" applyBorder="1" applyAlignment="1" applyProtection="1">
      <alignment horizontal="center"/>
      <protection locked="0"/>
    </xf>
    <xf numFmtId="0" fontId="0" fillId="0" borderId="6" xfId="0" applyBorder="1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left"/>
    </xf>
    <xf numFmtId="0" fontId="0" fillId="0" borderId="20" xfId="0" applyBorder="1" applyAlignment="1">
      <alignment horizontal="center" vertical="center"/>
    </xf>
    <xf numFmtId="0" fontId="0" fillId="0" borderId="20" xfId="0" applyFill="1" applyBorder="1" applyAlignment="1"/>
    <xf numFmtId="0" fontId="5" fillId="2" borderId="19" xfId="0" applyFont="1" applyFill="1" applyBorder="1" applyAlignment="1" applyProtection="1">
      <protection locked="0"/>
    </xf>
    <xf numFmtId="0" fontId="5" fillId="0" borderId="19" xfId="0" applyFont="1" applyFill="1" applyBorder="1" applyAlignment="1" applyProtection="1">
      <protection locked="0"/>
    </xf>
    <xf numFmtId="0" fontId="5" fillId="0" borderId="19" xfId="0" applyFont="1" applyFill="1" applyBorder="1" applyAlignment="1" applyProtection="1">
      <alignment vertical="center"/>
      <protection locked="0"/>
    </xf>
    <xf numFmtId="0" fontId="2" fillId="0" borderId="20" xfId="0" applyFont="1" applyFill="1" applyBorder="1" applyAlignment="1"/>
    <xf numFmtId="1" fontId="0" fillId="0" borderId="1" xfId="0" applyNumberFormat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1" fontId="0" fillId="0" borderId="0" xfId="0" applyNumberFormat="1"/>
    <xf numFmtId="1" fontId="0" fillId="0" borderId="1" xfId="0" applyNumberFormat="1" applyBorder="1" applyAlignment="1">
      <alignment horizontal="center"/>
    </xf>
    <xf numFmtId="0" fontId="7" fillId="3" borderId="4" xfId="0" applyFont="1" applyFill="1" applyBorder="1" applyAlignment="1" applyProtection="1">
      <alignment horizontal="center"/>
      <protection locked="0"/>
    </xf>
    <xf numFmtId="0" fontId="7" fillId="2" borderId="1" xfId="0" applyFont="1" applyFill="1" applyBorder="1" applyAlignment="1" applyProtection="1">
      <alignment horizontal="center"/>
      <protection locked="0"/>
    </xf>
    <xf numFmtId="0" fontId="7" fillId="2" borderId="4" xfId="0" applyFont="1" applyFill="1" applyBorder="1" applyAlignment="1" applyProtection="1">
      <alignment horizontal="center"/>
      <protection locked="0"/>
    </xf>
    <xf numFmtId="0" fontId="7" fillId="0" borderId="4" xfId="0" applyFont="1" applyFill="1" applyBorder="1" applyAlignment="1" applyProtection="1">
      <alignment horizontal="center"/>
      <protection locked="0"/>
    </xf>
    <xf numFmtId="0" fontId="6" fillId="0" borderId="17" xfId="0" applyFont="1" applyFill="1" applyBorder="1" applyAlignment="1" applyProtection="1">
      <alignment horizontal="center"/>
      <protection locked="0"/>
    </xf>
    <xf numFmtId="0" fontId="6" fillId="0" borderId="18" xfId="0" applyFont="1" applyFill="1" applyBorder="1" applyAlignment="1" applyProtection="1">
      <alignment horizontal="center"/>
      <protection locked="0"/>
    </xf>
    <xf numFmtId="0" fontId="0" fillId="0" borderId="2" xfId="0" applyFill="1" applyBorder="1" applyAlignment="1"/>
    <xf numFmtId="0" fontId="7" fillId="0" borderId="1" xfId="0" applyFont="1" applyFill="1" applyBorder="1" applyAlignment="1" applyProtection="1">
      <alignment horizontal="center"/>
      <protection locked="0"/>
    </xf>
    <xf numFmtId="0" fontId="6" fillId="0" borderId="25" xfId="0" applyFont="1" applyFill="1" applyBorder="1" applyAlignment="1" applyProtection="1">
      <alignment horizontal="center"/>
      <protection locked="0"/>
    </xf>
    <xf numFmtId="0" fontId="6" fillId="0" borderId="26" xfId="0" applyFont="1" applyFill="1" applyBorder="1" applyAlignment="1" applyProtection="1">
      <alignment horizontal="center"/>
      <protection locked="0"/>
    </xf>
    <xf numFmtId="0" fontId="6" fillId="0" borderId="23" xfId="0" applyFont="1" applyFill="1" applyBorder="1" applyAlignment="1" applyProtection="1">
      <alignment horizontal="center"/>
      <protection locked="0"/>
    </xf>
    <xf numFmtId="0" fontId="7" fillId="0" borderId="6" xfId="0" applyFont="1" applyFill="1" applyBorder="1" applyAlignment="1" applyProtection="1">
      <alignment horizontal="center"/>
      <protection locked="0"/>
    </xf>
    <xf numFmtId="0" fontId="6" fillId="0" borderId="27" xfId="0" applyFont="1" applyFill="1" applyBorder="1" applyAlignment="1" applyProtection="1">
      <alignment horizontal="center"/>
      <protection locked="0"/>
    </xf>
    <xf numFmtId="0" fontId="6" fillId="0" borderId="28" xfId="0" applyFont="1" applyFill="1" applyBorder="1" applyAlignment="1" applyProtection="1">
      <alignment horizontal="center"/>
      <protection locked="0"/>
    </xf>
    <xf numFmtId="0" fontId="6" fillId="0" borderId="29" xfId="0" applyFont="1" applyFill="1" applyBorder="1" applyAlignment="1" applyProtection="1">
      <alignment horizontal="center"/>
      <protection locked="0"/>
    </xf>
    <xf numFmtId="1" fontId="4" fillId="0" borderId="21" xfId="0" applyNumberFormat="1" applyFont="1" applyFill="1" applyBorder="1" applyAlignment="1" applyProtection="1">
      <alignment horizontal="center" vertical="center"/>
      <protection locked="0"/>
    </xf>
    <xf numFmtId="0" fontId="9" fillId="0" borderId="22" xfId="0" applyFont="1" applyFill="1" applyBorder="1" applyAlignment="1" applyProtection="1">
      <alignment horizontal="center" vertical="center"/>
      <protection locked="0"/>
    </xf>
    <xf numFmtId="1" fontId="4" fillId="0" borderId="30" xfId="0" applyNumberFormat="1" applyFont="1" applyFill="1" applyBorder="1" applyAlignment="1" applyProtection="1">
      <alignment horizontal="center" vertical="center"/>
      <protection locked="0"/>
    </xf>
    <xf numFmtId="0" fontId="7" fillId="2" borderId="24" xfId="0" applyFont="1" applyFill="1" applyBorder="1" applyAlignment="1" applyProtection="1">
      <protection locked="0"/>
    </xf>
    <xf numFmtId="0" fontId="7" fillId="0" borderId="24" xfId="0" applyFont="1" applyFill="1" applyBorder="1" applyAlignment="1" applyProtection="1">
      <protection locked="0"/>
    </xf>
    <xf numFmtId="0" fontId="7" fillId="2" borderId="24" xfId="0" applyFont="1" applyFill="1" applyBorder="1" applyAlignment="1" applyProtection="1">
      <alignment wrapText="1"/>
      <protection locked="0"/>
    </xf>
    <xf numFmtId="0" fontId="7" fillId="0" borderId="24" xfId="0" applyFont="1" applyFill="1" applyBorder="1" applyAlignment="1">
      <alignment wrapText="1"/>
    </xf>
    <xf numFmtId="0" fontId="7" fillId="0" borderId="24" xfId="0" applyFont="1" applyFill="1" applyBorder="1" applyAlignment="1" applyProtection="1">
      <alignment wrapText="1"/>
      <protection locked="0"/>
    </xf>
    <xf numFmtId="0" fontId="9" fillId="4" borderId="22" xfId="0" applyFont="1" applyFill="1" applyBorder="1" applyAlignment="1" applyProtection="1">
      <alignment horizontal="center" vertical="center"/>
      <protection locked="0"/>
    </xf>
    <xf numFmtId="1" fontId="4" fillId="4" borderId="22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/>
    <xf numFmtId="0" fontId="0" fillId="0" borderId="19" xfId="0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/>
    <xf numFmtId="0" fontId="0" fillId="0" borderId="1" xfId="0" applyBorder="1"/>
    <xf numFmtId="0" fontId="0" fillId="0" borderId="3" xfId="0" applyBorder="1"/>
    <xf numFmtId="1" fontId="0" fillId="0" borderId="4" xfId="0" applyNumberFormat="1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right"/>
    </xf>
    <xf numFmtId="1" fontId="0" fillId="0" borderId="6" xfId="0" applyNumberFormat="1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3"/>
  <sheetViews>
    <sheetView tabSelected="1" zoomScaleNormal="100" workbookViewId="0">
      <selection activeCell="A32" sqref="A32:J32"/>
    </sheetView>
  </sheetViews>
  <sheetFormatPr defaultRowHeight="15" x14ac:dyDescent="0.25"/>
  <cols>
    <col min="1" max="1" width="4.85546875" customWidth="1"/>
    <col min="2" max="2" width="40.140625" customWidth="1"/>
    <col min="3" max="3" width="5.5703125" bestFit="1" customWidth="1"/>
    <col min="4" max="4" width="4.42578125" bestFit="1" customWidth="1"/>
    <col min="5" max="5" width="7.42578125" customWidth="1"/>
    <col min="6" max="8" width="4" bestFit="1" customWidth="1"/>
    <col min="9" max="10" width="3.28515625" customWidth="1"/>
    <col min="11" max="11" width="4" bestFit="1" customWidth="1"/>
    <col min="12" max="15" width="3.28515625" customWidth="1"/>
    <col min="16" max="16" width="4" bestFit="1" customWidth="1"/>
    <col min="17" max="20" width="3.28515625" customWidth="1"/>
    <col min="21" max="21" width="4" bestFit="1" customWidth="1"/>
    <col min="22" max="25" width="3.28515625" customWidth="1"/>
    <col min="26" max="26" width="4" bestFit="1" customWidth="1"/>
    <col min="27" max="30" width="3.28515625" customWidth="1"/>
  </cols>
  <sheetData>
    <row r="1" spans="1:30" x14ac:dyDescent="0.25">
      <c r="A1" t="s">
        <v>22</v>
      </c>
      <c r="C1" s="1"/>
    </row>
    <row r="2" spans="1:30" x14ac:dyDescent="0.25">
      <c r="A2" s="73" t="s">
        <v>41</v>
      </c>
      <c r="B2" s="2"/>
      <c r="C2" s="1"/>
    </row>
    <row r="3" spans="1:30" x14ac:dyDescent="0.25">
      <c r="A3" t="s">
        <v>40</v>
      </c>
      <c r="C3" s="1"/>
    </row>
    <row r="4" spans="1:30" x14ac:dyDescent="0.25">
      <c r="A4" s="3" t="s">
        <v>0</v>
      </c>
      <c r="B4" s="3"/>
      <c r="C4" s="4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x14ac:dyDescent="0.25">
      <c r="C5" s="1"/>
    </row>
    <row r="6" spans="1:30" x14ac:dyDescent="0.25">
      <c r="A6" s="92" t="s">
        <v>1</v>
      </c>
      <c r="B6" s="92" t="s">
        <v>2</v>
      </c>
      <c r="C6" s="93" t="s">
        <v>3</v>
      </c>
      <c r="D6" s="74" t="s">
        <v>4</v>
      </c>
      <c r="E6" s="83" t="s">
        <v>5</v>
      </c>
      <c r="F6" s="84"/>
      <c r="G6" s="84"/>
      <c r="H6" s="84"/>
      <c r="I6" s="84"/>
      <c r="J6" s="85"/>
      <c r="K6" s="90" t="s">
        <v>6</v>
      </c>
      <c r="L6" s="84"/>
      <c r="M6" s="84"/>
      <c r="N6" s="84"/>
      <c r="O6" s="91"/>
      <c r="P6" s="83" t="s">
        <v>7</v>
      </c>
      <c r="Q6" s="84"/>
      <c r="R6" s="84"/>
      <c r="S6" s="84"/>
      <c r="T6" s="85"/>
      <c r="U6" s="90" t="s">
        <v>8</v>
      </c>
      <c r="V6" s="84"/>
      <c r="W6" s="84"/>
      <c r="X6" s="84"/>
      <c r="Y6" s="91"/>
      <c r="Z6" s="90" t="s">
        <v>9</v>
      </c>
      <c r="AA6" s="84"/>
      <c r="AB6" s="84"/>
      <c r="AC6" s="84"/>
      <c r="AD6" s="91"/>
    </row>
    <row r="7" spans="1:30" x14ac:dyDescent="0.25">
      <c r="A7" s="92"/>
      <c r="B7" s="92"/>
      <c r="C7" s="94"/>
      <c r="D7" s="74"/>
      <c r="E7" s="38" t="s">
        <v>10</v>
      </c>
      <c r="F7" s="33" t="s">
        <v>11</v>
      </c>
      <c r="G7" s="5" t="s">
        <v>12</v>
      </c>
      <c r="H7" s="5" t="s">
        <v>13</v>
      </c>
      <c r="I7" s="5" t="s">
        <v>14</v>
      </c>
      <c r="J7" s="6" t="s">
        <v>15</v>
      </c>
      <c r="K7" s="21" t="s">
        <v>11</v>
      </c>
      <c r="L7" s="22" t="s">
        <v>12</v>
      </c>
      <c r="M7" s="22" t="s">
        <v>13</v>
      </c>
      <c r="N7" s="22" t="s">
        <v>14</v>
      </c>
      <c r="O7" s="23" t="s">
        <v>15</v>
      </c>
      <c r="P7" s="9" t="s">
        <v>11</v>
      </c>
      <c r="Q7" s="5" t="s">
        <v>12</v>
      </c>
      <c r="R7" s="5" t="s">
        <v>13</v>
      </c>
      <c r="S7" s="5" t="s">
        <v>14</v>
      </c>
      <c r="T7" s="6" t="s">
        <v>15</v>
      </c>
      <c r="U7" s="7" t="s">
        <v>11</v>
      </c>
      <c r="V7" s="5" t="s">
        <v>12</v>
      </c>
      <c r="W7" s="5" t="s">
        <v>13</v>
      </c>
      <c r="X7" s="5" t="s">
        <v>14</v>
      </c>
      <c r="Y7" s="8" t="s">
        <v>15</v>
      </c>
      <c r="Z7" s="35" t="s">
        <v>11</v>
      </c>
      <c r="AA7" s="34" t="s">
        <v>12</v>
      </c>
      <c r="AB7" s="34" t="s">
        <v>13</v>
      </c>
      <c r="AC7" s="34" t="s">
        <v>14</v>
      </c>
      <c r="AD7" s="36" t="s">
        <v>15</v>
      </c>
    </row>
    <row r="8" spans="1:30" s="17" customFormat="1" x14ac:dyDescent="0.25">
      <c r="A8" s="11">
        <v>1</v>
      </c>
      <c r="B8" s="66" t="s">
        <v>20</v>
      </c>
      <c r="C8" s="63">
        <v>0</v>
      </c>
      <c r="D8" s="40"/>
      <c r="E8" s="43">
        <f>SUM(F8:J8)</f>
        <v>4</v>
      </c>
      <c r="F8" s="16">
        <f t="shared" ref="F8:F13" si="0">K8</f>
        <v>4</v>
      </c>
      <c r="G8" s="11">
        <f t="shared" ref="G8:J13" si="1">L8</f>
        <v>0</v>
      </c>
      <c r="H8" s="11">
        <f t="shared" si="1"/>
        <v>0</v>
      </c>
      <c r="I8" s="11">
        <f t="shared" si="1"/>
        <v>0</v>
      </c>
      <c r="J8" s="13">
        <f t="shared" si="1"/>
        <v>0</v>
      </c>
      <c r="K8" s="51">
        <v>4</v>
      </c>
      <c r="L8" s="49"/>
      <c r="M8" s="49"/>
      <c r="N8" s="49"/>
      <c r="O8" s="15"/>
      <c r="P8" s="16"/>
      <c r="Q8" s="11"/>
      <c r="R8" s="11"/>
      <c r="S8" s="11"/>
      <c r="T8" s="13"/>
      <c r="U8" s="14"/>
      <c r="V8" s="11"/>
      <c r="W8" s="11"/>
      <c r="X8" s="11"/>
      <c r="Y8" s="15"/>
      <c r="Z8" s="14"/>
      <c r="AA8" s="11"/>
      <c r="AB8" s="11"/>
      <c r="AC8" s="11"/>
      <c r="AD8" s="15"/>
    </row>
    <row r="9" spans="1:30" s="17" customFormat="1" x14ac:dyDescent="0.25">
      <c r="A9" s="11">
        <v>2</v>
      </c>
      <c r="B9" s="66" t="s">
        <v>23</v>
      </c>
      <c r="C9" s="64">
        <v>4</v>
      </c>
      <c r="D9" s="41">
        <v>1</v>
      </c>
      <c r="E9" s="43">
        <f>SUM(F9:J9)</f>
        <v>45</v>
      </c>
      <c r="F9" s="16">
        <f t="shared" si="0"/>
        <v>30</v>
      </c>
      <c r="G9" s="11">
        <f t="shared" si="1"/>
        <v>15</v>
      </c>
      <c r="H9" s="11">
        <f t="shared" si="1"/>
        <v>0</v>
      </c>
      <c r="I9" s="11">
        <f t="shared" si="1"/>
        <v>0</v>
      </c>
      <c r="J9" s="13">
        <f t="shared" si="1"/>
        <v>0</v>
      </c>
      <c r="K9" s="48">
        <v>30</v>
      </c>
      <c r="L9" s="49">
        <v>15</v>
      </c>
      <c r="M9" s="49"/>
      <c r="N9" s="49"/>
      <c r="O9" s="15"/>
      <c r="P9" s="16"/>
      <c r="Q9" s="11"/>
      <c r="R9" s="11"/>
      <c r="S9" s="11"/>
      <c r="T9" s="13"/>
      <c r="U9" s="14"/>
      <c r="V9" s="11"/>
      <c r="W9" s="11"/>
      <c r="X9" s="11"/>
      <c r="Y9" s="15"/>
      <c r="Z9" s="14"/>
      <c r="AA9" s="11"/>
      <c r="AB9" s="11"/>
      <c r="AC9" s="11"/>
      <c r="AD9" s="15"/>
    </row>
    <row r="10" spans="1:30" s="17" customFormat="1" x14ac:dyDescent="0.25">
      <c r="A10" s="11">
        <v>3</v>
      </c>
      <c r="B10" s="66" t="s">
        <v>24</v>
      </c>
      <c r="C10" s="64">
        <v>5</v>
      </c>
      <c r="D10" s="41">
        <v>1</v>
      </c>
      <c r="E10" s="43">
        <f t="shared" ref="E10:E30" si="2">SUM(F10:J10)</f>
        <v>30</v>
      </c>
      <c r="F10" s="16">
        <f t="shared" si="0"/>
        <v>15</v>
      </c>
      <c r="G10" s="11">
        <f t="shared" si="1"/>
        <v>15</v>
      </c>
      <c r="H10" s="11">
        <f t="shared" si="1"/>
        <v>0</v>
      </c>
      <c r="I10" s="11">
        <f t="shared" si="1"/>
        <v>0</v>
      </c>
      <c r="J10" s="13">
        <f t="shared" si="1"/>
        <v>0</v>
      </c>
      <c r="K10" s="48">
        <v>15</v>
      </c>
      <c r="L10" s="49">
        <v>15</v>
      </c>
      <c r="M10" s="49"/>
      <c r="N10" s="49"/>
      <c r="O10" s="15"/>
      <c r="P10" s="16"/>
      <c r="Q10" s="11"/>
      <c r="R10" s="11"/>
      <c r="S10" s="11"/>
      <c r="T10" s="13"/>
      <c r="U10" s="14"/>
      <c r="V10" s="11"/>
      <c r="W10" s="11"/>
      <c r="X10" s="11"/>
      <c r="Y10" s="15"/>
      <c r="Z10" s="14"/>
      <c r="AA10" s="11"/>
      <c r="AB10" s="11"/>
      <c r="AC10" s="11"/>
      <c r="AD10" s="15"/>
    </row>
    <row r="11" spans="1:30" s="17" customFormat="1" x14ac:dyDescent="0.25">
      <c r="A11" s="11">
        <v>4</v>
      </c>
      <c r="B11" s="66" t="s">
        <v>25</v>
      </c>
      <c r="C11" s="71">
        <v>4</v>
      </c>
      <c r="D11" s="41">
        <v>1</v>
      </c>
      <c r="E11" s="43">
        <f t="shared" si="2"/>
        <v>45</v>
      </c>
      <c r="F11" s="16">
        <f t="shared" si="0"/>
        <v>30</v>
      </c>
      <c r="G11" s="11">
        <f t="shared" si="1"/>
        <v>15</v>
      </c>
      <c r="H11" s="11">
        <f t="shared" si="1"/>
        <v>0</v>
      </c>
      <c r="I11" s="11">
        <f t="shared" si="1"/>
        <v>0</v>
      </c>
      <c r="J11" s="13">
        <f t="shared" si="1"/>
        <v>0</v>
      </c>
      <c r="K11" s="48">
        <v>30</v>
      </c>
      <c r="L11" s="49">
        <v>15</v>
      </c>
      <c r="M11" s="49"/>
      <c r="N11" s="49"/>
      <c r="O11" s="15"/>
      <c r="P11" s="16"/>
      <c r="Q11" s="11"/>
      <c r="R11" s="11"/>
      <c r="S11" s="11"/>
      <c r="T11" s="13"/>
      <c r="U11" s="14"/>
      <c r="V11" s="11"/>
      <c r="W11" s="11"/>
      <c r="X11" s="11"/>
      <c r="Y11" s="15"/>
      <c r="Z11" s="14"/>
      <c r="AA11" s="11"/>
      <c r="AB11" s="11"/>
      <c r="AC11" s="11"/>
      <c r="AD11" s="15"/>
    </row>
    <row r="12" spans="1:30" s="17" customFormat="1" x14ac:dyDescent="0.25">
      <c r="A12" s="11">
        <v>5</v>
      </c>
      <c r="B12" s="66" t="s">
        <v>26</v>
      </c>
      <c r="C12" s="71">
        <v>5</v>
      </c>
      <c r="D12" s="41">
        <v>1</v>
      </c>
      <c r="E12" s="43">
        <f t="shared" si="2"/>
        <v>30</v>
      </c>
      <c r="F12" s="16">
        <f t="shared" si="0"/>
        <v>20</v>
      </c>
      <c r="G12" s="11">
        <f t="shared" si="1"/>
        <v>10</v>
      </c>
      <c r="H12" s="11">
        <f t="shared" si="1"/>
        <v>0</v>
      </c>
      <c r="I12" s="11">
        <f t="shared" si="1"/>
        <v>0</v>
      </c>
      <c r="J12" s="13">
        <f t="shared" si="1"/>
        <v>0</v>
      </c>
      <c r="K12" s="48">
        <v>20</v>
      </c>
      <c r="L12" s="49">
        <v>10</v>
      </c>
      <c r="M12" s="49"/>
      <c r="N12" s="49"/>
      <c r="O12" s="15"/>
      <c r="P12" s="16"/>
      <c r="Q12" s="11"/>
      <c r="R12" s="11"/>
      <c r="S12" s="11"/>
      <c r="T12" s="13"/>
      <c r="U12" s="14"/>
      <c r="V12" s="11"/>
      <c r="W12" s="11"/>
      <c r="X12" s="11"/>
      <c r="Y12" s="15"/>
      <c r="Z12" s="14"/>
      <c r="AA12" s="11"/>
      <c r="AB12" s="11"/>
      <c r="AC12" s="11"/>
      <c r="AD12" s="15"/>
    </row>
    <row r="13" spans="1:30" s="17" customFormat="1" x14ac:dyDescent="0.25">
      <c r="A13" s="11">
        <v>6</v>
      </c>
      <c r="B13" s="66" t="s">
        <v>27</v>
      </c>
      <c r="C13" s="72">
        <v>4</v>
      </c>
      <c r="D13" s="41"/>
      <c r="E13" s="43">
        <f t="shared" si="2"/>
        <v>20</v>
      </c>
      <c r="F13" s="16">
        <f t="shared" si="0"/>
        <v>20</v>
      </c>
      <c r="G13" s="11">
        <f t="shared" si="1"/>
        <v>0</v>
      </c>
      <c r="H13" s="11">
        <f t="shared" si="1"/>
        <v>0</v>
      </c>
      <c r="I13" s="11">
        <f t="shared" si="1"/>
        <v>0</v>
      </c>
      <c r="J13" s="13">
        <f t="shared" si="1"/>
        <v>0</v>
      </c>
      <c r="K13" s="50">
        <v>20</v>
      </c>
      <c r="L13" s="49"/>
      <c r="M13" s="49"/>
      <c r="N13" s="49"/>
      <c r="O13" s="15"/>
      <c r="P13" s="14"/>
      <c r="Q13" s="11"/>
      <c r="R13" s="11"/>
      <c r="S13" s="11"/>
      <c r="T13" s="15"/>
      <c r="U13" s="14"/>
      <c r="V13" s="11"/>
      <c r="W13" s="11"/>
      <c r="X13" s="11"/>
      <c r="Y13" s="15"/>
      <c r="Z13" s="14"/>
      <c r="AA13" s="11"/>
      <c r="AB13" s="11"/>
      <c r="AC13" s="11"/>
      <c r="AD13" s="15"/>
    </row>
    <row r="14" spans="1:30" s="17" customFormat="1" x14ac:dyDescent="0.25">
      <c r="A14" s="11">
        <v>7</v>
      </c>
      <c r="B14" s="66" t="s">
        <v>27</v>
      </c>
      <c r="C14" s="72">
        <v>6</v>
      </c>
      <c r="D14" s="41">
        <v>1</v>
      </c>
      <c r="E14" s="43">
        <f t="shared" si="2"/>
        <v>40</v>
      </c>
      <c r="F14" s="16">
        <f>P14</f>
        <v>10</v>
      </c>
      <c r="G14" s="16">
        <f t="shared" ref="G14:J14" si="3">Q14</f>
        <v>0</v>
      </c>
      <c r="H14" s="16">
        <f t="shared" si="3"/>
        <v>30</v>
      </c>
      <c r="I14" s="16">
        <f t="shared" si="3"/>
        <v>0</v>
      </c>
      <c r="J14" s="16">
        <f t="shared" si="3"/>
        <v>0</v>
      </c>
      <c r="K14" s="50"/>
      <c r="L14" s="49"/>
      <c r="M14" s="49"/>
      <c r="N14" s="49"/>
      <c r="O14" s="15"/>
      <c r="P14" s="48">
        <v>10</v>
      </c>
      <c r="Q14" s="49"/>
      <c r="R14" s="49">
        <v>30</v>
      </c>
      <c r="S14" s="49"/>
      <c r="T14" s="15"/>
      <c r="U14" s="14"/>
      <c r="V14" s="11"/>
      <c r="W14" s="11"/>
      <c r="X14" s="11"/>
      <c r="Y14" s="15"/>
      <c r="Z14" s="14"/>
      <c r="AA14" s="11"/>
      <c r="AB14" s="11"/>
      <c r="AC14" s="11"/>
      <c r="AD14" s="15"/>
    </row>
    <row r="15" spans="1:30" s="17" customFormat="1" x14ac:dyDescent="0.25">
      <c r="A15" s="11">
        <v>8</v>
      </c>
      <c r="B15" s="66" t="s">
        <v>28</v>
      </c>
      <c r="C15" s="71">
        <v>5</v>
      </c>
      <c r="D15" s="41">
        <v>1</v>
      </c>
      <c r="E15" s="43">
        <f t="shared" si="2"/>
        <v>30</v>
      </c>
      <c r="F15" s="16">
        <f t="shared" ref="F15:J19" si="4">P15</f>
        <v>20</v>
      </c>
      <c r="G15" s="11">
        <f t="shared" si="4"/>
        <v>10</v>
      </c>
      <c r="H15" s="11">
        <f t="shared" si="4"/>
        <v>0</v>
      </c>
      <c r="I15" s="11">
        <f t="shared" si="4"/>
        <v>0</v>
      </c>
      <c r="J15" s="11">
        <f t="shared" si="4"/>
        <v>0</v>
      </c>
      <c r="K15" s="27"/>
      <c r="L15" s="28"/>
      <c r="M15" s="28"/>
      <c r="N15" s="28"/>
      <c r="O15" s="15"/>
      <c r="P15" s="48">
        <v>20</v>
      </c>
      <c r="Q15" s="49">
        <v>10</v>
      </c>
      <c r="R15" s="49"/>
      <c r="S15" s="49"/>
      <c r="T15" s="15"/>
      <c r="U15" s="14"/>
      <c r="V15" s="11"/>
      <c r="W15" s="11"/>
      <c r="X15" s="11"/>
      <c r="Y15" s="15"/>
      <c r="Z15" s="14"/>
      <c r="AA15" s="11"/>
      <c r="AB15" s="11"/>
      <c r="AC15" s="11"/>
      <c r="AD15" s="15"/>
    </row>
    <row r="16" spans="1:30" s="17" customFormat="1" x14ac:dyDescent="0.25">
      <c r="A16" s="11">
        <v>9</v>
      </c>
      <c r="B16" s="66" t="s">
        <v>29</v>
      </c>
      <c r="C16" s="71">
        <v>4</v>
      </c>
      <c r="D16" s="41">
        <v>1</v>
      </c>
      <c r="E16" s="43">
        <f t="shared" si="2"/>
        <v>30</v>
      </c>
      <c r="F16" s="16">
        <f t="shared" si="4"/>
        <v>30</v>
      </c>
      <c r="G16" s="11">
        <f t="shared" si="4"/>
        <v>0</v>
      </c>
      <c r="H16" s="11">
        <f t="shared" si="4"/>
        <v>0</v>
      </c>
      <c r="I16" s="11">
        <f t="shared" si="4"/>
        <v>0</v>
      </c>
      <c r="J16" s="11">
        <f t="shared" si="4"/>
        <v>0</v>
      </c>
      <c r="K16" s="27"/>
      <c r="L16" s="28"/>
      <c r="M16" s="28"/>
      <c r="N16" s="28"/>
      <c r="O16" s="15"/>
      <c r="P16" s="48">
        <v>30</v>
      </c>
      <c r="Q16" s="49"/>
      <c r="R16" s="49"/>
      <c r="S16" s="49"/>
      <c r="T16" s="15"/>
      <c r="U16" s="14"/>
      <c r="V16" s="11"/>
      <c r="W16" s="11"/>
      <c r="X16" s="11"/>
      <c r="Y16" s="15"/>
      <c r="Z16" s="14"/>
      <c r="AA16" s="11"/>
      <c r="AB16" s="11"/>
      <c r="AC16" s="11"/>
      <c r="AD16" s="15"/>
    </row>
    <row r="17" spans="1:31" s="17" customFormat="1" x14ac:dyDescent="0.25">
      <c r="A17" s="11">
        <v>10</v>
      </c>
      <c r="B17" s="66" t="s">
        <v>30</v>
      </c>
      <c r="C17" s="71">
        <v>2</v>
      </c>
      <c r="D17" s="41"/>
      <c r="E17" s="43">
        <f t="shared" si="2"/>
        <v>30</v>
      </c>
      <c r="F17" s="16">
        <f t="shared" si="4"/>
        <v>15</v>
      </c>
      <c r="G17" s="11">
        <f t="shared" si="4"/>
        <v>15</v>
      </c>
      <c r="H17" s="11">
        <f t="shared" si="4"/>
        <v>0</v>
      </c>
      <c r="I17" s="11">
        <f t="shared" si="4"/>
        <v>0</v>
      </c>
      <c r="J17" s="11">
        <f t="shared" si="4"/>
        <v>0</v>
      </c>
      <c r="K17" s="27"/>
      <c r="L17" s="28"/>
      <c r="M17" s="28"/>
      <c r="N17" s="28"/>
      <c r="O17" s="15"/>
      <c r="P17" s="50">
        <v>15</v>
      </c>
      <c r="Q17" s="49">
        <v>15</v>
      </c>
      <c r="R17" s="49"/>
      <c r="S17" s="49"/>
      <c r="T17" s="15"/>
      <c r="U17" s="14"/>
      <c r="V17" s="11"/>
      <c r="W17" s="11"/>
      <c r="X17" s="11"/>
      <c r="Y17" s="15"/>
      <c r="Z17" s="14"/>
      <c r="AA17" s="11"/>
      <c r="AB17" s="11"/>
      <c r="AC17" s="11"/>
      <c r="AD17" s="15"/>
    </row>
    <row r="18" spans="1:31" s="17" customFormat="1" x14ac:dyDescent="0.25">
      <c r="A18" s="11">
        <v>11</v>
      </c>
      <c r="B18" s="66" t="s">
        <v>31</v>
      </c>
      <c r="C18" s="71">
        <v>4</v>
      </c>
      <c r="D18" s="41">
        <v>1</v>
      </c>
      <c r="E18" s="43">
        <f t="shared" si="2"/>
        <v>30</v>
      </c>
      <c r="F18" s="16">
        <f t="shared" si="4"/>
        <v>20</v>
      </c>
      <c r="G18" s="11">
        <f t="shared" si="4"/>
        <v>0</v>
      </c>
      <c r="H18" s="11">
        <f t="shared" si="4"/>
        <v>0</v>
      </c>
      <c r="I18" s="11">
        <f t="shared" si="4"/>
        <v>10</v>
      </c>
      <c r="J18" s="11">
        <f t="shared" si="4"/>
        <v>0</v>
      </c>
      <c r="K18" s="14"/>
      <c r="L18" s="11"/>
      <c r="M18" s="11"/>
      <c r="N18" s="11"/>
      <c r="O18" s="15"/>
      <c r="P18" s="48">
        <v>20</v>
      </c>
      <c r="Q18" s="49"/>
      <c r="R18" s="49"/>
      <c r="S18" s="49">
        <v>10</v>
      </c>
      <c r="T18" s="15"/>
      <c r="U18" s="14"/>
      <c r="V18" s="11"/>
      <c r="W18" s="11"/>
      <c r="X18" s="11"/>
      <c r="Y18" s="15"/>
      <c r="Z18" s="14"/>
      <c r="AA18" s="11"/>
      <c r="AB18" s="11"/>
      <c r="AC18" s="11"/>
      <c r="AD18" s="15"/>
    </row>
    <row r="19" spans="1:31" s="17" customFormat="1" x14ac:dyDescent="0.25">
      <c r="A19" s="11">
        <v>12</v>
      </c>
      <c r="B19" s="67" t="s">
        <v>42</v>
      </c>
      <c r="C19" s="64">
        <v>1</v>
      </c>
      <c r="D19" s="41"/>
      <c r="E19" s="43">
        <f t="shared" si="2"/>
        <v>30</v>
      </c>
      <c r="F19" s="16">
        <f t="shared" si="4"/>
        <v>0</v>
      </c>
      <c r="G19" s="11">
        <f t="shared" si="4"/>
        <v>30</v>
      </c>
      <c r="H19" s="11">
        <f t="shared" si="4"/>
        <v>0</v>
      </c>
      <c r="I19" s="11">
        <f t="shared" si="4"/>
        <v>0</v>
      </c>
      <c r="J19" s="11">
        <f t="shared" si="4"/>
        <v>0</v>
      </c>
      <c r="K19" s="14"/>
      <c r="L19" s="11"/>
      <c r="M19" s="11"/>
      <c r="N19" s="11"/>
      <c r="O19" s="15"/>
      <c r="P19" s="51"/>
      <c r="Q19" s="49">
        <v>30</v>
      </c>
      <c r="R19" s="49"/>
      <c r="S19" s="49"/>
      <c r="T19" s="15"/>
      <c r="U19" s="14"/>
      <c r="V19" s="11"/>
      <c r="W19" s="11"/>
      <c r="X19" s="11"/>
      <c r="Y19" s="15"/>
      <c r="Z19" s="14"/>
      <c r="AA19" s="11"/>
      <c r="AB19" s="11"/>
      <c r="AC19" s="11"/>
      <c r="AD19" s="15"/>
    </row>
    <row r="20" spans="1:31" s="17" customFormat="1" x14ac:dyDescent="0.25">
      <c r="A20" s="11">
        <v>13</v>
      </c>
      <c r="B20" s="66" t="s">
        <v>32</v>
      </c>
      <c r="C20" s="71">
        <v>4</v>
      </c>
      <c r="D20" s="41">
        <v>1</v>
      </c>
      <c r="E20" s="43">
        <f t="shared" si="2"/>
        <v>30</v>
      </c>
      <c r="F20" s="16">
        <f t="shared" ref="F20:J24" si="5">U20</f>
        <v>20</v>
      </c>
      <c r="G20" s="11">
        <f t="shared" si="5"/>
        <v>10</v>
      </c>
      <c r="H20" s="11">
        <f t="shared" si="5"/>
        <v>0</v>
      </c>
      <c r="I20" s="11">
        <f t="shared" si="5"/>
        <v>0</v>
      </c>
      <c r="J20" s="11">
        <f t="shared" si="5"/>
        <v>0</v>
      </c>
      <c r="K20" s="14"/>
      <c r="L20" s="11"/>
      <c r="M20" s="11"/>
      <c r="N20" s="11"/>
      <c r="O20" s="15"/>
      <c r="P20" s="16"/>
      <c r="Q20" s="11"/>
      <c r="R20" s="11"/>
      <c r="S20" s="11"/>
      <c r="T20" s="13"/>
      <c r="U20" s="48">
        <v>20</v>
      </c>
      <c r="V20" s="55">
        <v>10</v>
      </c>
      <c r="W20" s="55"/>
      <c r="X20" s="11"/>
      <c r="Y20" s="15"/>
      <c r="Z20" s="56"/>
      <c r="AA20" s="29"/>
      <c r="AB20" s="30"/>
      <c r="AC20" s="11"/>
      <c r="AD20" s="15"/>
    </row>
    <row r="21" spans="1:31" s="17" customFormat="1" x14ac:dyDescent="0.25">
      <c r="A21" s="11">
        <v>14</v>
      </c>
      <c r="B21" s="66" t="s">
        <v>33</v>
      </c>
      <c r="C21" s="71">
        <v>4</v>
      </c>
      <c r="D21" s="41">
        <v>1</v>
      </c>
      <c r="E21" s="43">
        <f t="shared" si="2"/>
        <v>30</v>
      </c>
      <c r="F21" s="16">
        <f t="shared" si="5"/>
        <v>20</v>
      </c>
      <c r="G21" s="11">
        <f t="shared" si="5"/>
        <v>0</v>
      </c>
      <c r="H21" s="11">
        <f t="shared" si="5"/>
        <v>10</v>
      </c>
      <c r="I21" s="11">
        <f t="shared" si="5"/>
        <v>0</v>
      </c>
      <c r="J21" s="11">
        <f t="shared" si="5"/>
        <v>0</v>
      </c>
      <c r="K21" s="14"/>
      <c r="L21" s="11"/>
      <c r="M21" s="11"/>
      <c r="N21" s="11"/>
      <c r="O21" s="15"/>
      <c r="P21" s="16"/>
      <c r="Q21" s="11"/>
      <c r="R21" s="11"/>
      <c r="S21" s="11"/>
      <c r="T21" s="13"/>
      <c r="U21" s="48">
        <v>20</v>
      </c>
      <c r="V21" s="55"/>
      <c r="W21" s="55">
        <v>10</v>
      </c>
      <c r="X21" s="11"/>
      <c r="Y21" s="15"/>
      <c r="Z21" s="57"/>
      <c r="AA21" s="31"/>
      <c r="AB21" s="32"/>
      <c r="AC21" s="11"/>
      <c r="AD21" s="15"/>
    </row>
    <row r="22" spans="1:31" s="17" customFormat="1" ht="34.5" x14ac:dyDescent="0.25">
      <c r="A22" s="11">
        <v>15</v>
      </c>
      <c r="B22" s="68" t="s">
        <v>34</v>
      </c>
      <c r="C22" s="71">
        <v>6</v>
      </c>
      <c r="D22" s="41">
        <v>1</v>
      </c>
      <c r="E22" s="43">
        <f t="shared" si="2"/>
        <v>45</v>
      </c>
      <c r="F22" s="16">
        <f t="shared" si="5"/>
        <v>15</v>
      </c>
      <c r="G22" s="11">
        <f t="shared" si="5"/>
        <v>15</v>
      </c>
      <c r="H22" s="11">
        <f t="shared" si="5"/>
        <v>15</v>
      </c>
      <c r="I22" s="11">
        <f t="shared" si="5"/>
        <v>0</v>
      </c>
      <c r="J22" s="11">
        <f t="shared" si="5"/>
        <v>0</v>
      </c>
      <c r="K22" s="24"/>
      <c r="L22" s="25"/>
      <c r="M22" s="25"/>
      <c r="N22" s="25"/>
      <c r="O22" s="26"/>
      <c r="P22" s="16"/>
      <c r="Q22" s="12"/>
      <c r="R22" s="12"/>
      <c r="S22" s="11"/>
      <c r="T22" s="13"/>
      <c r="U22" s="48">
        <v>15</v>
      </c>
      <c r="V22" s="55">
        <v>15</v>
      </c>
      <c r="W22" s="55">
        <v>15</v>
      </c>
      <c r="X22" s="11"/>
      <c r="Y22" s="15"/>
      <c r="Z22" s="57"/>
      <c r="AA22" s="31"/>
      <c r="AB22" s="32"/>
      <c r="AC22" s="11"/>
      <c r="AD22" s="15"/>
    </row>
    <row r="23" spans="1:31" s="17" customFormat="1" ht="34.5" x14ac:dyDescent="0.25">
      <c r="A23" s="11">
        <v>16</v>
      </c>
      <c r="B23" s="68" t="s">
        <v>35</v>
      </c>
      <c r="C23" s="71">
        <v>6</v>
      </c>
      <c r="D23" s="41">
        <v>1</v>
      </c>
      <c r="E23" s="43">
        <f t="shared" si="2"/>
        <v>45</v>
      </c>
      <c r="F23" s="16">
        <f t="shared" si="5"/>
        <v>15</v>
      </c>
      <c r="G23" s="11">
        <f t="shared" si="5"/>
        <v>15</v>
      </c>
      <c r="H23" s="11">
        <f t="shared" si="5"/>
        <v>15</v>
      </c>
      <c r="I23" s="11">
        <f t="shared" si="5"/>
        <v>0</v>
      </c>
      <c r="J23" s="11">
        <f t="shared" si="5"/>
        <v>0</v>
      </c>
      <c r="K23" s="14"/>
      <c r="L23" s="11"/>
      <c r="M23" s="11"/>
      <c r="N23" s="11"/>
      <c r="O23" s="15"/>
      <c r="P23" s="16"/>
      <c r="Q23" s="11"/>
      <c r="R23" s="11"/>
      <c r="S23" s="11"/>
      <c r="T23" s="13"/>
      <c r="U23" s="48">
        <v>15</v>
      </c>
      <c r="V23" s="55">
        <v>15</v>
      </c>
      <c r="W23" s="55">
        <v>15</v>
      </c>
      <c r="X23" s="11"/>
      <c r="Y23" s="15"/>
      <c r="Z23" s="57"/>
      <c r="AA23" s="31"/>
      <c r="AB23" s="32"/>
      <c r="AC23" s="11"/>
      <c r="AD23" s="15"/>
    </row>
    <row r="24" spans="1:31" s="17" customFormat="1" ht="34.5" x14ac:dyDescent="0.25">
      <c r="A24" s="11">
        <v>17</v>
      </c>
      <c r="B24" s="68" t="s">
        <v>36</v>
      </c>
      <c r="C24" s="72">
        <v>2</v>
      </c>
      <c r="D24" s="41">
        <v>1</v>
      </c>
      <c r="E24" s="43">
        <f t="shared" si="2"/>
        <v>15</v>
      </c>
      <c r="F24" s="16">
        <f t="shared" si="5"/>
        <v>15</v>
      </c>
      <c r="G24" s="11">
        <f t="shared" si="5"/>
        <v>0</v>
      </c>
      <c r="H24" s="11">
        <f t="shared" si="5"/>
        <v>0</v>
      </c>
      <c r="I24" s="11">
        <f t="shared" si="5"/>
        <v>0</v>
      </c>
      <c r="J24" s="11">
        <f t="shared" si="5"/>
        <v>0</v>
      </c>
      <c r="K24" s="14"/>
      <c r="L24" s="11"/>
      <c r="M24" s="11"/>
      <c r="N24" s="11"/>
      <c r="O24" s="15"/>
      <c r="P24" s="16"/>
      <c r="Q24" s="11"/>
      <c r="R24" s="11"/>
      <c r="S24" s="11"/>
      <c r="T24" s="13"/>
      <c r="U24" s="48">
        <v>15</v>
      </c>
      <c r="V24" s="55"/>
      <c r="W24" s="55"/>
      <c r="X24" s="11"/>
      <c r="Y24" s="15"/>
      <c r="Z24" s="58"/>
      <c r="AA24" s="52"/>
      <c r="AB24" s="53"/>
      <c r="AC24" s="54"/>
      <c r="AD24" s="15"/>
    </row>
    <row r="25" spans="1:31" s="17" customFormat="1" ht="34.5" x14ac:dyDescent="0.25">
      <c r="A25" s="11">
        <v>18</v>
      </c>
      <c r="B25" s="68" t="s">
        <v>36</v>
      </c>
      <c r="C25" s="72">
        <v>2</v>
      </c>
      <c r="D25" s="41"/>
      <c r="E25" s="43">
        <f t="shared" si="2"/>
        <v>30</v>
      </c>
      <c r="F25" s="16">
        <f>Z25</f>
        <v>0</v>
      </c>
      <c r="G25" s="16">
        <f t="shared" ref="G25:J25" si="6">AA25</f>
        <v>15</v>
      </c>
      <c r="H25" s="16">
        <f t="shared" si="6"/>
        <v>15</v>
      </c>
      <c r="I25" s="16">
        <f t="shared" si="6"/>
        <v>0</v>
      </c>
      <c r="J25" s="16">
        <f t="shared" si="6"/>
        <v>0</v>
      </c>
      <c r="K25" s="14"/>
      <c r="L25" s="11"/>
      <c r="M25" s="11"/>
      <c r="N25" s="11"/>
      <c r="O25" s="15"/>
      <c r="P25" s="16"/>
      <c r="Q25" s="11"/>
      <c r="R25" s="11"/>
      <c r="S25" s="11"/>
      <c r="T25" s="13"/>
      <c r="U25" s="51"/>
      <c r="V25" s="55"/>
      <c r="W25" s="55"/>
      <c r="X25" s="11"/>
      <c r="Y25" s="15"/>
      <c r="Z25" s="59"/>
      <c r="AA25" s="55">
        <v>15</v>
      </c>
      <c r="AB25" s="55">
        <v>15</v>
      </c>
      <c r="AC25" s="55"/>
      <c r="AD25" s="39"/>
    </row>
    <row r="26" spans="1:31" s="17" customFormat="1" ht="34.5" x14ac:dyDescent="0.25">
      <c r="A26" s="11">
        <v>19</v>
      </c>
      <c r="B26" s="68" t="s">
        <v>37</v>
      </c>
      <c r="C26" s="71">
        <v>2</v>
      </c>
      <c r="D26" s="41">
        <v>1</v>
      </c>
      <c r="E26" s="43">
        <f t="shared" si="2"/>
        <v>45</v>
      </c>
      <c r="F26" s="16">
        <f t="shared" ref="F26:F30" si="7">Z26</f>
        <v>15</v>
      </c>
      <c r="G26" s="16">
        <f t="shared" ref="G26:G30" si="8">AA26</f>
        <v>15</v>
      </c>
      <c r="H26" s="16">
        <f t="shared" ref="H26:H30" si="9">AB26</f>
        <v>15</v>
      </c>
      <c r="I26" s="16">
        <f t="shared" ref="I26:I30" si="10">AC26</f>
        <v>0</v>
      </c>
      <c r="J26" s="16">
        <f t="shared" ref="J26:J30" si="11">AD26</f>
        <v>0</v>
      </c>
      <c r="K26" s="14"/>
      <c r="L26" s="11"/>
      <c r="M26" s="11"/>
      <c r="N26" s="11"/>
      <c r="O26" s="15"/>
      <c r="P26" s="16"/>
      <c r="Q26" s="11"/>
      <c r="R26" s="11"/>
      <c r="S26" s="11"/>
      <c r="T26" s="13"/>
      <c r="U26" s="60"/>
      <c r="V26" s="61"/>
      <c r="W26" s="62"/>
      <c r="X26" s="25"/>
      <c r="Y26" s="26"/>
      <c r="Z26" s="48">
        <v>15</v>
      </c>
      <c r="AA26" s="55">
        <v>15</v>
      </c>
      <c r="AB26" s="55">
        <v>15</v>
      </c>
      <c r="AC26" s="55"/>
      <c r="AD26" s="39"/>
    </row>
    <row r="27" spans="1:31" s="17" customFormat="1" ht="34.5" x14ac:dyDescent="0.25">
      <c r="A27" s="11">
        <v>20</v>
      </c>
      <c r="B27" s="69" t="s">
        <v>38</v>
      </c>
      <c r="C27" s="64">
        <v>2</v>
      </c>
      <c r="D27" s="41"/>
      <c r="E27" s="43">
        <f t="shared" si="2"/>
        <v>20</v>
      </c>
      <c r="F27" s="16">
        <f t="shared" si="7"/>
        <v>20</v>
      </c>
      <c r="G27" s="16">
        <f t="shared" si="8"/>
        <v>0</v>
      </c>
      <c r="H27" s="16">
        <f t="shared" si="9"/>
        <v>0</v>
      </c>
      <c r="I27" s="16">
        <f t="shared" si="10"/>
        <v>0</v>
      </c>
      <c r="J27" s="16">
        <f t="shared" si="11"/>
        <v>0</v>
      </c>
      <c r="K27" s="14"/>
      <c r="L27" s="11"/>
      <c r="M27" s="11"/>
      <c r="N27" s="11"/>
      <c r="O27" s="15"/>
      <c r="P27" s="16"/>
      <c r="Q27" s="11"/>
      <c r="R27" s="11"/>
      <c r="S27" s="11"/>
      <c r="T27" s="13"/>
      <c r="U27" s="14"/>
      <c r="V27" s="11"/>
      <c r="W27" s="11"/>
      <c r="X27" s="11"/>
      <c r="Y27" s="15"/>
      <c r="Z27" s="51">
        <v>20</v>
      </c>
      <c r="AA27" s="55"/>
      <c r="AB27" s="55"/>
      <c r="AC27" s="55"/>
      <c r="AD27" s="39"/>
    </row>
    <row r="28" spans="1:31" s="17" customFormat="1" ht="45.75" x14ac:dyDescent="0.25">
      <c r="A28" s="11">
        <v>21</v>
      </c>
      <c r="B28" s="70" t="s">
        <v>39</v>
      </c>
      <c r="C28" s="64">
        <v>3</v>
      </c>
      <c r="D28" s="41"/>
      <c r="E28" s="43">
        <f t="shared" si="2"/>
        <v>20</v>
      </c>
      <c r="F28" s="16">
        <f t="shared" si="7"/>
        <v>10</v>
      </c>
      <c r="G28" s="16">
        <f t="shared" si="8"/>
        <v>10</v>
      </c>
      <c r="H28" s="16">
        <f t="shared" si="9"/>
        <v>0</v>
      </c>
      <c r="I28" s="16">
        <f t="shared" si="10"/>
        <v>0</v>
      </c>
      <c r="J28" s="16">
        <f t="shared" si="11"/>
        <v>0</v>
      </c>
      <c r="K28" s="14"/>
      <c r="L28" s="11"/>
      <c r="M28" s="11"/>
      <c r="N28" s="11"/>
      <c r="O28" s="15"/>
      <c r="P28" s="19"/>
      <c r="Q28" s="12"/>
      <c r="R28" s="12"/>
      <c r="S28" s="11"/>
      <c r="T28" s="13"/>
      <c r="U28" s="14"/>
      <c r="V28" s="11"/>
      <c r="W28" s="11"/>
      <c r="X28" s="11"/>
      <c r="Y28" s="15"/>
      <c r="Z28" s="51">
        <v>10</v>
      </c>
      <c r="AA28" s="55">
        <v>10</v>
      </c>
      <c r="AB28" s="55"/>
      <c r="AC28" s="55"/>
      <c r="AD28" s="39"/>
    </row>
    <row r="29" spans="1:31" s="17" customFormat="1" x14ac:dyDescent="0.25">
      <c r="A29" s="11">
        <v>22</v>
      </c>
      <c r="B29" s="66" t="s">
        <v>16</v>
      </c>
      <c r="C29" s="71">
        <v>15</v>
      </c>
      <c r="D29" s="42"/>
      <c r="E29" s="43">
        <f t="shared" si="2"/>
        <v>10</v>
      </c>
      <c r="F29" s="16">
        <f t="shared" si="7"/>
        <v>0</v>
      </c>
      <c r="G29" s="16">
        <f t="shared" si="8"/>
        <v>0</v>
      </c>
      <c r="H29" s="16">
        <f t="shared" si="9"/>
        <v>0</v>
      </c>
      <c r="I29" s="16">
        <f t="shared" si="10"/>
        <v>0</v>
      </c>
      <c r="J29" s="16">
        <f t="shared" si="11"/>
        <v>10</v>
      </c>
      <c r="K29" s="14"/>
      <c r="L29" s="11"/>
      <c r="M29" s="11"/>
      <c r="N29" s="11"/>
      <c r="O29" s="15"/>
      <c r="P29" s="16"/>
      <c r="Q29" s="12"/>
      <c r="R29" s="11"/>
      <c r="S29" s="11"/>
      <c r="T29" s="13"/>
      <c r="U29" s="14"/>
      <c r="V29" s="20"/>
      <c r="W29" s="11"/>
      <c r="X29" s="11"/>
      <c r="Y29" s="15"/>
      <c r="Z29" s="51"/>
      <c r="AA29" s="55"/>
      <c r="AB29" s="55"/>
      <c r="AC29" s="55"/>
      <c r="AD29" s="39">
        <v>10</v>
      </c>
    </row>
    <row r="30" spans="1:31" s="17" customFormat="1" x14ac:dyDescent="0.25">
      <c r="A30" s="11">
        <v>23</v>
      </c>
      <c r="B30" s="66" t="s">
        <v>17</v>
      </c>
      <c r="C30" s="65">
        <v>0</v>
      </c>
      <c r="D30" s="41"/>
      <c r="E30" s="43">
        <f t="shared" si="2"/>
        <v>0</v>
      </c>
      <c r="F30" s="16">
        <f t="shared" si="7"/>
        <v>0</v>
      </c>
      <c r="G30" s="16">
        <f t="shared" si="8"/>
        <v>0</v>
      </c>
      <c r="H30" s="16">
        <f t="shared" si="9"/>
        <v>0</v>
      </c>
      <c r="I30" s="16">
        <f t="shared" si="10"/>
        <v>0</v>
      </c>
      <c r="J30" s="16">
        <f t="shared" si="11"/>
        <v>0</v>
      </c>
      <c r="K30" s="14"/>
      <c r="L30" s="11"/>
      <c r="M30" s="11"/>
      <c r="N30" s="11"/>
      <c r="O30" s="15"/>
      <c r="P30" s="16"/>
      <c r="Q30" s="11"/>
      <c r="R30" s="11"/>
      <c r="S30" s="11"/>
      <c r="T30" s="13"/>
      <c r="U30" s="18"/>
      <c r="V30" s="12"/>
      <c r="W30" s="12"/>
      <c r="X30" s="11"/>
      <c r="Y30" s="15"/>
      <c r="Z30" s="51"/>
      <c r="AA30" s="55"/>
      <c r="AB30" s="55"/>
      <c r="AC30" s="55"/>
      <c r="AD30" s="39"/>
    </row>
    <row r="31" spans="1:31" x14ac:dyDescent="0.25">
      <c r="A31" s="10"/>
      <c r="B31" s="37" t="s">
        <v>18</v>
      </c>
      <c r="C31" s="47">
        <f t="shared" ref="C31:AD31" si="12">SUM(C8:C30)</f>
        <v>90</v>
      </c>
      <c r="D31" s="44">
        <f t="shared" si="12"/>
        <v>14</v>
      </c>
      <c r="E31" s="45">
        <f>SUM(E8:E30)</f>
        <v>654</v>
      </c>
      <c r="F31" s="44">
        <f t="shared" si="12"/>
        <v>344</v>
      </c>
      <c r="G31" s="44">
        <f t="shared" si="12"/>
        <v>190</v>
      </c>
      <c r="H31" s="44">
        <f t="shared" si="12"/>
        <v>100</v>
      </c>
      <c r="I31" s="44">
        <f t="shared" si="12"/>
        <v>10</v>
      </c>
      <c r="J31" s="44">
        <f t="shared" si="12"/>
        <v>10</v>
      </c>
      <c r="K31" s="44">
        <f t="shared" si="12"/>
        <v>119</v>
      </c>
      <c r="L31" s="44">
        <f t="shared" si="12"/>
        <v>55</v>
      </c>
      <c r="M31" s="44">
        <f t="shared" si="12"/>
        <v>0</v>
      </c>
      <c r="N31" s="44">
        <f t="shared" si="12"/>
        <v>0</v>
      </c>
      <c r="O31" s="44">
        <f t="shared" si="12"/>
        <v>0</v>
      </c>
      <c r="P31" s="44">
        <f t="shared" si="12"/>
        <v>95</v>
      </c>
      <c r="Q31" s="44">
        <f t="shared" si="12"/>
        <v>55</v>
      </c>
      <c r="R31" s="44">
        <f t="shared" si="12"/>
        <v>30</v>
      </c>
      <c r="S31" s="44">
        <f t="shared" si="12"/>
        <v>10</v>
      </c>
      <c r="T31" s="44">
        <f t="shared" si="12"/>
        <v>0</v>
      </c>
      <c r="U31" s="44">
        <f t="shared" si="12"/>
        <v>85</v>
      </c>
      <c r="V31" s="44">
        <f t="shared" si="12"/>
        <v>40</v>
      </c>
      <c r="W31" s="44">
        <f t="shared" si="12"/>
        <v>40</v>
      </c>
      <c r="X31" s="44">
        <f t="shared" si="12"/>
        <v>0</v>
      </c>
      <c r="Y31" s="44">
        <f t="shared" si="12"/>
        <v>0</v>
      </c>
      <c r="Z31" s="44">
        <f t="shared" si="12"/>
        <v>45</v>
      </c>
      <c r="AA31" s="44">
        <f t="shared" si="12"/>
        <v>40</v>
      </c>
      <c r="AB31" s="44">
        <f t="shared" si="12"/>
        <v>30</v>
      </c>
      <c r="AC31" s="44">
        <f t="shared" si="12"/>
        <v>0</v>
      </c>
      <c r="AD31" s="44">
        <f t="shared" si="12"/>
        <v>10</v>
      </c>
    </row>
    <row r="32" spans="1:31" x14ac:dyDescent="0.25">
      <c r="A32" s="87" t="s">
        <v>21</v>
      </c>
      <c r="B32" s="87"/>
      <c r="C32" s="87"/>
      <c r="D32" s="87"/>
      <c r="E32" s="87"/>
      <c r="F32" s="87"/>
      <c r="G32" s="87"/>
      <c r="H32" s="87"/>
      <c r="I32" s="87"/>
      <c r="J32" s="88"/>
      <c r="K32" s="86">
        <f>SUM(K31:O31)</f>
        <v>174</v>
      </c>
      <c r="L32" s="76"/>
      <c r="M32" s="76"/>
      <c r="N32" s="76"/>
      <c r="O32" s="77"/>
      <c r="P32" s="89">
        <f>SUM(P31:T31)</f>
        <v>190</v>
      </c>
      <c r="Q32" s="76"/>
      <c r="R32" s="76"/>
      <c r="S32" s="76"/>
      <c r="T32" s="79"/>
      <c r="U32" s="86">
        <f>SUM(U31:Y31)</f>
        <v>165</v>
      </c>
      <c r="V32" s="76"/>
      <c r="W32" s="76"/>
      <c r="X32" s="76"/>
      <c r="Y32" s="77"/>
      <c r="Z32" s="86">
        <f>SUM(Z31:AD31)</f>
        <v>125</v>
      </c>
      <c r="AA32" s="76"/>
      <c r="AB32" s="76"/>
      <c r="AC32" s="76"/>
      <c r="AD32" s="77"/>
      <c r="AE32" s="46"/>
    </row>
    <row r="33" spans="1:31" x14ac:dyDescent="0.25">
      <c r="A33" s="87" t="s">
        <v>19</v>
      </c>
      <c r="B33" s="87"/>
      <c r="C33" s="87"/>
      <c r="D33" s="87"/>
      <c r="E33" s="87"/>
      <c r="F33" s="87"/>
      <c r="G33" s="87"/>
      <c r="H33" s="87"/>
      <c r="I33" s="87"/>
      <c r="J33" s="88"/>
      <c r="K33" s="75">
        <v>4</v>
      </c>
      <c r="L33" s="76"/>
      <c r="M33" s="76"/>
      <c r="N33" s="76"/>
      <c r="O33" s="77"/>
      <c r="P33" s="78">
        <v>4</v>
      </c>
      <c r="Q33" s="76"/>
      <c r="R33" s="76"/>
      <c r="S33" s="76"/>
      <c r="T33" s="79"/>
      <c r="U33" s="80">
        <v>5</v>
      </c>
      <c r="V33" s="81"/>
      <c r="W33" s="81"/>
      <c r="X33" s="81"/>
      <c r="Y33" s="82"/>
      <c r="Z33" s="80">
        <v>1</v>
      </c>
      <c r="AA33" s="81"/>
      <c r="AB33" s="81"/>
      <c r="AC33" s="81"/>
      <c r="AD33" s="82"/>
      <c r="AE33" s="46"/>
    </row>
  </sheetData>
  <mergeCells count="19">
    <mergeCell ref="Z6:AD6"/>
    <mergeCell ref="A33:J33"/>
    <mergeCell ref="A6:A7"/>
    <mergeCell ref="B6:B7"/>
    <mergeCell ref="C6:C7"/>
    <mergeCell ref="Z32:AD32"/>
    <mergeCell ref="Z33:AD33"/>
    <mergeCell ref="A32:J32"/>
    <mergeCell ref="K32:O32"/>
    <mergeCell ref="P32:T32"/>
    <mergeCell ref="U32:Y32"/>
    <mergeCell ref="D6:D7"/>
    <mergeCell ref="K33:O33"/>
    <mergeCell ref="P33:T33"/>
    <mergeCell ref="U33:Y33"/>
    <mergeCell ref="E6:J6"/>
    <mergeCell ref="K6:O6"/>
    <mergeCell ref="P6:T6"/>
    <mergeCell ref="U6:Y6"/>
  </mergeCells>
  <conditionalFormatting sqref="D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87" fitToHeight="2" orientation="landscape" r:id="rId1"/>
  <headerFooter>
    <oddHeader>&amp;LPOLITECHNIKA POZNAŃSKA
WYDZIAŁ ELEKTRONIKI I TELEKOMUNIKACJI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Grześkowiak</dc:creator>
  <cp:lastModifiedBy>Renata Grześkowiak</cp:lastModifiedBy>
  <cp:lastPrinted>2019-03-28T08:23:13Z</cp:lastPrinted>
  <dcterms:created xsi:type="dcterms:W3CDTF">2019-03-25T10:30:05Z</dcterms:created>
  <dcterms:modified xsi:type="dcterms:W3CDTF">2019-05-17T05:34:19Z</dcterms:modified>
</cp:coreProperties>
</file>